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N17"/>
  <c r="E17"/>
  <c r="O17"/>
  <c r="F17"/>
  <c r="P17"/>
  <c r="D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N12" l="1"/>
  <c r="F12"/>
  <c r="O12"/>
  <c r="P12"/>
  <c r="H12"/>
  <c r="D12"/>
  <c r="R12"/>
  <c r="E12"/>
  <c r="H37"/>
  <c r="I36" s="1"/>
  <c r="S36" s="1"/>
  <c r="H32"/>
  <c r="I31" s="1"/>
  <c r="S31" s="1"/>
  <c r="H22"/>
  <c r="I21" s="1"/>
  <c r="S21" s="1"/>
  <c r="G39"/>
  <c r="R39"/>
  <c r="H17"/>
  <c r="I16" s="1"/>
  <c r="S16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<sst xmlns="http://schemas.openxmlformats.org/spreadsheetml/2006/main" count="113" uniqueCount="71">
  <si>
    <t>Česká kuželkářská
asociace</t>
  </si>
  <si>
    <t>Zápis o utkání</t>
  </si>
  <si>
    <t xml:space="preserve">Kuželna:  </t>
  </si>
  <si>
    <t>TJ Sokol Bohumín</t>
  </si>
  <si>
    <t>Datum:  </t>
  </si>
  <si>
    <t>7.3.2020</t>
  </si>
  <si>
    <t>Domácí</t>
  </si>
  <si>
    <t xml:space="preserve">TJ Sokol Bohumín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</si>
  <si>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</si>
  <si>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</si>
  <si>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</si>
  <si>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</si>
  <si>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</si>
  <si>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</si>
  <si>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</si>
  <si>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</si>
  <si>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</si>
  <si>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</si>
  <si>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</si>
  <si>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</si>
  <si>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</si>
  <si>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</si>
  <si>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Flídr</t>
  </si>
  <si>
    <t>Stanislav</t>
  </si>
  <si>
    <t>Martin</t>
  </si>
  <si>
    <t>Péli</t>
  </si>
  <si>
    <t>Švub</t>
  </si>
  <si>
    <t>Fridrich</t>
  </si>
  <si>
    <t>Václav</t>
  </si>
  <si>
    <t>Kohutek</t>
  </si>
  <si>
    <t>Körner</t>
  </si>
  <si>
    <t>Aleš</t>
  </si>
  <si>
    <t>Jan</t>
  </si>
  <si>
    <t>Zaškolný</t>
  </si>
  <si>
    <t>Vitásek</t>
  </si>
  <si>
    <t>Vojtěch</t>
  </si>
  <si>
    <t>Štěpán</t>
  </si>
  <si>
    <t>Miroslav</t>
  </si>
  <si>
    <t>Honl</t>
  </si>
  <si>
    <t>Michálek</t>
  </si>
  <si>
    <t>Roman</t>
  </si>
  <si>
    <t>Jiří</t>
  </si>
  <si>
    <t>Celkový výkon družstva  </t>
  </si>
  <si>
    <t>Vedoucí družstva         Jméno:</t>
  </si>
  <si>
    <t>Péli Fridrich</t>
  </si>
  <si>
    <t>Bodový zisk</t>
  </si>
  <si>
    <t>Štěpán Miroslav</t>
  </si>
  <si>
    <t>Podpis:</t>
  </si>
  <si>
    <t>Rozhodčí</t>
  </si>
  <si>
    <t>Jméno:</t>
  </si>
  <si>
    <t>Vedoucí družstev</t>
  </si>
  <si>
    <t>Číslo průkazu:</t>
  </si>
  <si>
    <t>Čas zahájení utkání:  </t>
  </si>
  <si>
    <t>13:30</t>
  </si>
  <si>
    <t>Teplota na kuželně:  </t>
  </si>
  <si>
    <t>Čas ukončení utkání:  </t>
  </si>
  <si>
    <t>16:50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</si>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</sst>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44" sqref="A4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63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72</v>
      </c>
      <c r="O8" s="12">
        <v>34</v>
      </c>
      <c r="P8" s="12">
        <v>3</v>
      </c>
      <c r="Q8" s="13">
        <f>IF(AND(ISBLANK(N8),ISBLANK(O8)),"",N8+O8)</f>
        <v>106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43</v>
      </c>
      <c r="F9" s="18">
        <v>0</v>
      </c>
      <c r="G9" s="19">
        <f>IF(AND(ISBLANK(D9),ISBLANK(E9)),"",D9+E9)</f>
        <v>126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27</v>
      </c>
      <c r="P9" s="18">
        <v>3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63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43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44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26</v>
      </c>
      <c r="P11" s="23">
        <v>4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213</v>
      </c>
      <c r="F12" s="28">
        <f>IF(ISNUMBER($G12),SUM(F8:F11),"")</f>
        <v>2</v>
      </c>
      <c r="G12" s="29">
        <f>IF(SUM($G8:$G11)+SUM($Q8:$Q11)&gt;0,SUM(G8:G11),"")</f>
        <v>568</v>
      </c>
      <c r="H12" s="27">
        <f>IF(ISNUMBER($G12),SUM(H8:H11),"")</f>
        <v>4</v>
      </c>
      <c r="I12" s="99"/>
      <c r="K12" s="96">
        <v>22589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130</v>
      </c>
      <c r="P12" s="28">
        <f>IF(ISNUMBER($G12),SUM(P8:P11),"")</f>
        <v>11</v>
      </c>
      <c r="Q12" s="29">
        <f>IF(SUM($G8:$G11)+SUM($Q8:$Q11)&gt;0,SUM(Q8:Q11),"")</f>
        <v>479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41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42</v>
      </c>
      <c r="F14" s="18">
        <v>1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54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40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53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53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188</v>
      </c>
      <c r="F17" s="28">
        <f>IF(ISNUMBER($G17),SUM(F13:F16),"")</f>
        <v>4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19806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193</v>
      </c>
      <c r="P17" s="28">
        <f>IF(ISNUMBER($G17),SUM(P13:P16),"")</f>
        <v>4</v>
      </c>
      <c r="Q17" s="29">
        <f>IF(SUM($G13:$G16)+SUM($Q13:$Q16)&gt;0,SUM(Q13:Q16),"")</f>
        <v>553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45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96</v>
      </c>
      <c r="O18" s="12">
        <v>35</v>
      </c>
      <c r="P18" s="12">
        <v>4</v>
      </c>
      <c r="Q18" s="13">
        <f>IF(AND(ISBLANK(N18),ISBLANK(O18)),"",N18+O18)</f>
        <v>131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53</v>
      </c>
      <c r="F20" s="18">
        <v>2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41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45</v>
      </c>
      <c r="P21" s="23">
        <v>2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549</v>
      </c>
      <c r="H22" s="27">
        <f>IF(ISNUMBER($G22),SUM(H18:H21),"")</f>
        <v>2.5</v>
      </c>
      <c r="I22" s="99"/>
      <c r="K22" s="96">
        <v>10058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166</v>
      </c>
      <c r="P22" s="28">
        <f>IF(ISNUMBER($G22),SUM(P18:P21),"")</f>
        <v>7</v>
      </c>
      <c r="Q22" s="29">
        <f>IF(SUM($G18:$G21)+SUM($Q18:$Q21)&gt;0,SUM(Q18:Q21),"")</f>
        <v>547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54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50</v>
      </c>
      <c r="P23" s="12">
        <v>1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32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43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79</v>
      </c>
      <c r="O25" s="18">
        <v>35</v>
      </c>
      <c r="P25" s="18">
        <v>4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43</v>
      </c>
      <c r="P26" s="23">
        <v>3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22558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194</v>
      </c>
      <c r="F27" s="28">
        <f>IF(ISNUMBER($G27),SUM(F23:F26),"")</f>
        <v>2</v>
      </c>
      <c r="G27" s="29">
        <f>IF(SUM($G23:$G26)+SUM($Q23:$Q26)&gt;0,SUM(G23:G26),"")</f>
        <v>540</v>
      </c>
      <c r="H27" s="27">
        <f>IF(ISNUMBER($G27),SUM(H23:H26),"")</f>
        <v>4</v>
      </c>
      <c r="I27" s="99"/>
      <c r="K27" s="96">
        <v>23293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160</v>
      </c>
      <c r="P27" s="28">
        <f>IF(ISNUMBER($G27),SUM(P23:P26),"")</f>
        <v>10</v>
      </c>
      <c r="Q27" s="29">
        <f>IF(SUM($G23:$G26)+SUM($Q23:$Q26)&gt;0,SUM(Q23:Q26),"")</f>
        <v>510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92</v>
      </c>
      <c r="E28" s="12">
        <v>52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27</v>
      </c>
      <c r="P28" s="12">
        <v>4</v>
      </c>
      <c r="Q28" s="13">
        <f>IF(AND(ISBLANK(N28),ISBLANK(O28)),"",N28+O28)</f>
        <v>109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18</v>
      </c>
      <c r="F29" s="18">
        <v>6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81</v>
      </c>
      <c r="O29" s="18">
        <v>45</v>
      </c>
      <c r="P29" s="18">
        <v>3</v>
      </c>
      <c r="Q29" s="19">
        <f>IF(AND(ISBLANK(N29),ISBLANK(O29)),"",N29+O29)</f>
        <v>126</v>
      </c>
      <c r="R29" s="20">
        <f>IF(ISNUMBER($H29),1-$H29,"")</f>
        <v>1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89</v>
      </c>
      <c r="E30" s="18">
        <v>40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80</v>
      </c>
      <c r="O30" s="18">
        <v>51</v>
      </c>
      <c r="P30" s="18">
        <v>3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41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26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22272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151</v>
      </c>
      <c r="F32" s="28">
        <f>IF(ISNUMBER($G32),SUM(F28:F31),"")</f>
        <v>9</v>
      </c>
      <c r="G32" s="29">
        <f>IF(SUM($G28:$G31)+SUM($Q28:$Q31)&gt;0,SUM(G28:G31),"")</f>
        <v>518</v>
      </c>
      <c r="H32" s="27">
        <f>IF(ISNUMBER($G32),SUM(H28:H31),"")</f>
        <v>2</v>
      </c>
      <c r="I32" s="99"/>
      <c r="K32" s="96">
        <v>23294</v>
      </c>
      <c r="L32" s="97"/>
      <c r="M32" s="26" t="s">
        <v>18</v>
      </c>
      <c r="N32" s="27">
        <f>IF(ISNUMBER($G32),SUM(N28:N31),"")</f>
        <v>333</v>
      </c>
      <c r="O32" s="28">
        <f>IF(ISNUMBER($G32),SUM(O28:O31),"")</f>
        <v>149</v>
      </c>
      <c r="P32" s="28">
        <f>IF(ISNUMBER($G32),SUM(P28:P31),"")</f>
        <v>14</v>
      </c>
      <c r="Q32" s="29">
        <f>IF(SUM($G28:$G31)+SUM($Q28:$Q31)&gt;0,SUM(Q28:Q31),"")</f>
        <v>482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54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44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41</v>
      </c>
      <c r="F34" s="18">
        <v>2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81</v>
      </c>
      <c r="E35" s="18">
        <v>51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96</v>
      </c>
      <c r="O35" s="18">
        <v>45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33</v>
      </c>
      <c r="F36" s="23">
        <v>5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42</v>
      </c>
      <c r="P36" s="23">
        <v>0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179</v>
      </c>
      <c r="F37" s="28">
        <f>IF(ISNUMBER($G37),SUM(F33:F36),"")</f>
        <v>9</v>
      </c>
      <c r="G37" s="29">
        <f>IF(SUM($G33:$G36)+SUM($Q33:$Q36)&gt;0,SUM(G33:G36),"")</f>
        <v>511</v>
      </c>
      <c r="H37" s="27">
        <f>IF(ISNUMBER($G37),SUM(H33:H36),"")</f>
        <v>1</v>
      </c>
      <c r="I37" s="99"/>
      <c r="K37" s="96">
        <v>18932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184</v>
      </c>
      <c r="P37" s="28">
        <f>IF(ISNUMBER($G37),SUM(P33:P36),"")</f>
        <v>3</v>
      </c>
      <c r="Q37" s="29">
        <f>IF(SUM($G33:$G36)+SUM($Q33:$Q36)&gt;0,SUM(Q33:Q36),"")</f>
        <v>559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2132</v>
      </c>
      <c r="E39" s="34">
        <f>IF(ISNUMBER($G39),SUM(E12,E17,E22,E27,E32,E37),"")</f>
        <v>1104</v>
      </c>
      <c r="F39" s="34">
        <f>IF(ISNUMBER($G39),SUM(F12,F17,F22,F27,F32,F37),"")</f>
        <v>30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2148</v>
      </c>
      <c r="O39" s="34">
        <f>IF(ISNUMBER($G39),SUM(O12,O17,O22,O27,O32,O37),"")</f>
        <v>982</v>
      </c>
      <c r="P39" s="34">
        <f>IF(ISNUMBER($G39),SUM(P12,P17,P22,P27,P32,P37),"")</f>
        <v>49</v>
      </c>
      <c r="Q39" s="35">
        <f>IF(SUM($G$8:$G$37)+SUM($Q$8:$Q$37)&gt;0,SUM(Q12,Q17,Q22,Q27,Q32,Q37),"")</f>
        <v>3130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/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2020-03-07T18:18:15Z</dcterms:modified>
</cp:coreProperties>
</file>